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roen/Library/CloudStorage/Dropbox/Stats/R/Florence_Typology/Output/"/>
    </mc:Choice>
  </mc:AlternateContent>
  <xr:revisionPtr revIDLastSave="0" documentId="13_ncr:1_{2E6BFBC9-90BC-A841-BD9E-DD53B48C1C32}" xr6:coauthVersionLast="47" xr6:coauthVersionMax="47" xr10:uidLastSave="{00000000-0000-0000-0000-000000000000}"/>
  <bookViews>
    <workbookView xWindow="5000" yWindow="1140" windowWidth="29400" windowHeight="17560" activeTab="1" xr2:uid="{00000000-000D-0000-FFFF-FFFF00000000}"/>
  </bookViews>
  <sheets>
    <sheet name="Notes" sheetId="4" r:id="rId1"/>
    <sheet name="Data" sheetId="1" r:id="rId2"/>
    <sheet name="Cluster_mca_data" sheetId="2" r:id="rId3"/>
    <sheet name="Cluster_mean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" l="1"/>
  <c r="I46" i="1"/>
  <c r="H46" i="1"/>
  <c r="G46" i="1"/>
  <c r="F46" i="1"/>
  <c r="E46" i="1"/>
  <c r="D46" i="1"/>
  <c r="J45" i="1"/>
  <c r="I45" i="1"/>
  <c r="H45" i="1"/>
  <c r="G45" i="1"/>
  <c r="F45" i="1"/>
  <c r="E45" i="1"/>
  <c r="D45" i="1"/>
  <c r="C45" i="1"/>
  <c r="C46" i="1"/>
  <c r="K51" i="1"/>
  <c r="K50" i="1"/>
  <c r="K49" i="1"/>
  <c r="K48" i="1"/>
  <c r="L48" i="1"/>
  <c r="M48" i="1"/>
  <c r="N48" i="1"/>
  <c r="O48" i="1"/>
  <c r="L49" i="1"/>
  <c r="M49" i="1"/>
  <c r="N49" i="1"/>
  <c r="O49" i="1"/>
  <c r="L50" i="1"/>
  <c r="M50" i="1"/>
  <c r="N50" i="1"/>
  <c r="O50" i="1"/>
  <c r="L51" i="1"/>
  <c r="M51" i="1"/>
  <c r="N51" i="1"/>
  <c r="O51" i="1"/>
  <c r="J51" i="1"/>
  <c r="J57" i="1" s="1"/>
  <c r="I51" i="1"/>
  <c r="I57" i="1" s="1"/>
  <c r="H51" i="1"/>
  <c r="H57" i="1" s="1"/>
  <c r="G51" i="1"/>
  <c r="G57" i="1" s="1"/>
  <c r="F51" i="1"/>
  <c r="F57" i="1" s="1"/>
  <c r="E51" i="1"/>
  <c r="E57" i="1" s="1"/>
  <c r="D51" i="1"/>
  <c r="D57" i="1" s="1"/>
  <c r="C51" i="1"/>
  <c r="C57" i="1" s="1"/>
  <c r="J50" i="1"/>
  <c r="J56" i="1" s="1"/>
  <c r="I50" i="1"/>
  <c r="I56" i="1" s="1"/>
  <c r="H50" i="1"/>
  <c r="H56" i="1" s="1"/>
  <c r="G50" i="1"/>
  <c r="G56" i="1" s="1"/>
  <c r="F50" i="1"/>
  <c r="F56" i="1" s="1"/>
  <c r="E50" i="1"/>
  <c r="E56" i="1" s="1"/>
  <c r="D50" i="1"/>
  <c r="D56" i="1" s="1"/>
  <c r="C50" i="1"/>
  <c r="C56" i="1" s="1"/>
  <c r="J49" i="1"/>
  <c r="J55" i="1" s="1"/>
  <c r="I49" i="1"/>
  <c r="I55" i="1" s="1"/>
  <c r="H49" i="1"/>
  <c r="H55" i="1" s="1"/>
  <c r="G49" i="1"/>
  <c r="G55" i="1" s="1"/>
  <c r="F49" i="1"/>
  <c r="F55" i="1" s="1"/>
  <c r="E49" i="1"/>
  <c r="E55" i="1" s="1"/>
  <c r="D49" i="1"/>
  <c r="D55" i="1" s="1"/>
  <c r="C49" i="1"/>
  <c r="C55" i="1" s="1"/>
  <c r="J48" i="1"/>
  <c r="J54" i="1" s="1"/>
  <c r="I48" i="1"/>
  <c r="I54" i="1" s="1"/>
  <c r="H48" i="1"/>
  <c r="H54" i="1" s="1"/>
  <c r="G48" i="1"/>
  <c r="G54" i="1" s="1"/>
  <c r="F48" i="1"/>
  <c r="F54" i="1" s="1"/>
  <c r="E48" i="1"/>
  <c r="E54" i="1" s="1"/>
  <c r="D48" i="1"/>
  <c r="D54" i="1" s="1"/>
  <c r="C48" i="1"/>
  <c r="C54" i="1" s="1"/>
  <c r="B51" i="1"/>
  <c r="B57" i="1" s="1"/>
  <c r="B50" i="1"/>
  <c r="B56" i="1" s="1"/>
  <c r="B49" i="1"/>
  <c r="B55" i="1" s="1"/>
  <c r="B48" i="1"/>
  <c r="B54" i="1" s="1"/>
</calcChain>
</file>

<file path=xl/sharedStrings.xml><?xml version="1.0" encoding="utf-8"?>
<sst xmlns="http://schemas.openxmlformats.org/spreadsheetml/2006/main" count="41" uniqueCount="26">
  <si>
    <t>Age</t>
  </si>
  <si>
    <t>HH_income_</t>
  </si>
  <si>
    <t>PercFarmIncome</t>
  </si>
  <si>
    <t>TLU</t>
  </si>
  <si>
    <t>TotalLand</t>
  </si>
  <si>
    <t>AvgMZ_yield.kgs.</t>
  </si>
  <si>
    <t>PercentageLegumeArea</t>
  </si>
  <si>
    <t>Count_intens_options</t>
  </si>
  <si>
    <t>Count_sust_practices</t>
  </si>
  <si>
    <t>Clusters</t>
  </si>
  <si>
    <t>Axis1</t>
  </si>
  <si>
    <t>Axis2</t>
  </si>
  <si>
    <t>Axis3</t>
  </si>
  <si>
    <t>Axis4</t>
  </si>
  <si>
    <t>Cluster</t>
  </si>
  <si>
    <t>Farm 17 removed due to high TLU</t>
  </si>
  <si>
    <t># perform k-means clustering</t>
  </si>
  <si>
    <t>numclust=4</t>
  </si>
  <si>
    <t>km=kmeans(distHH,centers=numclust,nstart=25)</t>
  </si>
  <si>
    <t>d4$Clusters=as.numeric(km$cluster)</t>
  </si>
  <si>
    <t>table(d4$Clusters)</t>
  </si>
  <si>
    <t>#view results</t>
  </si>
  <si>
    <t>fviz_cluster(km, data = distHH)</t>
  </si>
  <si>
    <t>Nr</t>
  </si>
  <si>
    <t>Average</t>
  </si>
  <si>
    <t>STDEV/AVERAGE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</si>
</sst>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0" fontId="1" fillId="0" borderId="0" xfId="0" applyFont="1"/>
    <xf numFmtId="0" fontId="0" fillId="2" borderId="0" xfId="0" applyFill="1"/>
    <xf numFmtId="165" fontId="0" fillId="0" borderId="0" xfId="0" applyNumberFormat="1"/>
    <xf numFmtId="0" fontId="0" fillId="3" borderId="0" xfId="0" applyFill="1"/>
    <xf numFmtId="0" fontId="0" fillId="4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12</xdr:col>
      <xdr:colOff>368300</xdr:colOff>
      <xdr:row>29</xdr:row>
      <xdr:rowOff>90923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D27F1B-B9FE-74D9-B20E-7A65D86EF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100" y="1143000"/>
          <a:ext cx="7772400" cy="4472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0022-0757-5F46-A2C3-7D4144F47E84}">
  <dimension ref="A1:A9"/>
  <sheetViews>
    <sheetView workbookViewId="0">
      <selection activeCell="A12" sqref="A12"/>
    </sheetView>
  </sheetViews>
  <sheetFormatPr baseColWidth="10" defaultRowHeight="15" x14ac:dyDescent="0.2"/>
  <cols>
    <col min="1" max="1" width="49.33203125" customWidth="1"/>
  </cols>
  <sheetData>
    <row r="1" spans="1:1" x14ac:dyDescent="0.2">
      <c r="A1" t="s">
        <v>15</v>
      </c>
    </row>
    <row r="3" spans="1:1" x14ac:dyDescent="0.2">
      <c r="A3" t="s">
        <v>16</v>
      </c>
    </row>
    <row r="4" spans="1:1" x14ac:dyDescent="0.2">
      <c r="A4" t="s">
        <v>17</v>
      </c>
    </row>
    <row r="5" spans="1:1" x14ac:dyDescent="0.2">
      <c r="A5" t="s">
        <v>18</v>
      </c>
    </row>
    <row r="6" spans="1:1" x14ac:dyDescent="0.2">
      <c r="A6" t="s">
        <v>19</v>
      </c>
    </row>
    <row r="7" spans="1:1" x14ac:dyDescent="0.2">
      <c r="A7" t="s">
        <v>20</v>
      </c>
    </row>
    <row r="8" spans="1:1" x14ac:dyDescent="0.2">
      <c r="A8" t="s">
        <v>21</v>
      </c>
    </row>
    <row r="9" spans="1:1" x14ac:dyDescent="0.2">
      <c r="A9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zoomScale="144" workbookViewId="0">
      <pane xSplit="1" ySplit="1" topLeftCell="B21" activePane="bottomRight" state="frozen"/>
      <selection pane="topRight" activeCell="B1" sqref="B1"/>
      <selection pane="bottomLeft" activeCell="A2" sqref="A2"/>
      <selection pane="bottomRight" activeCell="D46" sqref="D46"/>
    </sheetView>
  </sheetViews>
  <sheetFormatPr baseColWidth="10" defaultColWidth="8.83203125" defaultRowHeight="15" x14ac:dyDescent="0.2"/>
  <cols>
    <col min="16" max="16384" width="8.83203125" style="9"/>
  </cols>
  <sheetData>
    <row r="1" spans="1:15" x14ac:dyDescent="0.2">
      <c r="A1" s="4" t="s">
        <v>23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1:15" x14ac:dyDescent="0.2">
      <c r="A2">
        <v>12</v>
      </c>
      <c r="B2">
        <v>43</v>
      </c>
      <c r="C2">
        <v>2000000</v>
      </c>
      <c r="D2">
        <v>0.1</v>
      </c>
      <c r="E2">
        <v>0.05</v>
      </c>
      <c r="F2">
        <v>25</v>
      </c>
      <c r="G2">
        <v>3000</v>
      </c>
      <c r="H2">
        <v>0.16</v>
      </c>
      <c r="I2">
        <v>3</v>
      </c>
      <c r="J2">
        <v>4</v>
      </c>
      <c r="K2">
        <v>1</v>
      </c>
      <c r="L2">
        <v>4.7782588429360926</v>
      </c>
      <c r="M2">
        <v>2.2385106114312672</v>
      </c>
      <c r="N2">
        <v>-3.5936136924915507</v>
      </c>
      <c r="O2">
        <v>-2.9882588034079833</v>
      </c>
    </row>
    <row r="3" spans="1:15" x14ac:dyDescent="0.2">
      <c r="A3">
        <v>31</v>
      </c>
      <c r="B3">
        <v>43</v>
      </c>
      <c r="C3">
        <v>6000000</v>
      </c>
      <c r="D3">
        <v>0.75</v>
      </c>
      <c r="E3">
        <v>4</v>
      </c>
      <c r="F3">
        <v>11</v>
      </c>
      <c r="G3">
        <v>5000</v>
      </c>
      <c r="H3">
        <v>0.09</v>
      </c>
      <c r="I3">
        <v>1</v>
      </c>
      <c r="J3">
        <v>2</v>
      </c>
      <c r="K3">
        <v>1</v>
      </c>
      <c r="L3">
        <v>5.1529728334174054</v>
      </c>
      <c r="M3">
        <v>-2.2283663835331717</v>
      </c>
      <c r="N3">
        <v>2.3662907517597143</v>
      </c>
      <c r="O3">
        <v>-0.24006141130840847</v>
      </c>
    </row>
    <row r="4" spans="1:15" x14ac:dyDescent="0.2">
      <c r="A4">
        <v>33</v>
      </c>
      <c r="B4">
        <v>51</v>
      </c>
      <c r="C4">
        <v>7000000</v>
      </c>
      <c r="D4">
        <v>0.71</v>
      </c>
      <c r="E4">
        <v>1.7</v>
      </c>
      <c r="F4">
        <v>13</v>
      </c>
      <c r="G4">
        <v>10000</v>
      </c>
      <c r="H4">
        <v>0.23</v>
      </c>
      <c r="I4">
        <v>2</v>
      </c>
      <c r="J4">
        <v>3</v>
      </c>
      <c r="K4">
        <v>1</v>
      </c>
      <c r="L4">
        <v>5.6865740680922556</v>
      </c>
      <c r="M4">
        <v>-0.69703594187032447</v>
      </c>
      <c r="N4">
        <v>1.5845629325505923</v>
      </c>
      <c r="O4">
        <v>0.77363282835315816</v>
      </c>
    </row>
    <row r="5" spans="1:15" x14ac:dyDescent="0.2">
      <c r="A5" s="8">
        <v>1</v>
      </c>
      <c r="B5" s="8">
        <v>40</v>
      </c>
      <c r="C5" s="8">
        <v>2000000</v>
      </c>
      <c r="D5" s="8">
        <v>0.75</v>
      </c>
      <c r="E5" s="8">
        <v>0.32</v>
      </c>
      <c r="F5" s="8">
        <v>5</v>
      </c>
      <c r="G5" s="8">
        <v>1600</v>
      </c>
      <c r="H5" s="8">
        <v>0.4</v>
      </c>
      <c r="I5" s="8">
        <v>0</v>
      </c>
      <c r="J5" s="8">
        <v>5</v>
      </c>
      <c r="K5" s="8">
        <v>2</v>
      </c>
      <c r="L5" s="8">
        <v>0.14744145121948288</v>
      </c>
      <c r="M5" s="8">
        <v>-0.92495072664034328</v>
      </c>
      <c r="N5" s="8">
        <v>-1.35479483458207</v>
      </c>
      <c r="O5" s="8">
        <v>0.4159110390664888</v>
      </c>
    </row>
    <row r="6" spans="1:15" x14ac:dyDescent="0.2">
      <c r="A6" s="8">
        <v>2</v>
      </c>
      <c r="B6" s="8">
        <v>32</v>
      </c>
      <c r="C6" s="8">
        <v>400000</v>
      </c>
      <c r="D6" s="8">
        <v>1</v>
      </c>
      <c r="E6" s="8">
        <v>0</v>
      </c>
      <c r="F6" s="8">
        <v>3</v>
      </c>
      <c r="G6" s="8">
        <v>3500</v>
      </c>
      <c r="H6" s="8">
        <v>0.33</v>
      </c>
      <c r="I6" s="8">
        <v>0</v>
      </c>
      <c r="J6" s="8">
        <v>2</v>
      </c>
      <c r="K6" s="8">
        <v>2</v>
      </c>
      <c r="L6" s="8">
        <v>-1.3004748252416989</v>
      </c>
      <c r="M6" s="8">
        <v>-2.2685407057912745</v>
      </c>
      <c r="N6" s="8">
        <v>-0.81810769053457433</v>
      </c>
      <c r="O6" s="8">
        <v>0.27349336204963332</v>
      </c>
    </row>
    <row r="7" spans="1:15" x14ac:dyDescent="0.2">
      <c r="A7" s="8">
        <v>5</v>
      </c>
      <c r="B7" s="8">
        <v>40</v>
      </c>
      <c r="C7" s="8">
        <v>1500000</v>
      </c>
      <c r="D7" s="8">
        <v>0.87</v>
      </c>
      <c r="E7" s="8">
        <v>0.7</v>
      </c>
      <c r="F7" s="8">
        <v>5</v>
      </c>
      <c r="G7" s="8">
        <v>4000</v>
      </c>
      <c r="H7" s="8">
        <v>0.4</v>
      </c>
      <c r="I7" s="8">
        <v>0</v>
      </c>
      <c r="J7" s="8">
        <v>3</v>
      </c>
      <c r="K7" s="8">
        <v>2</v>
      </c>
      <c r="L7" s="8">
        <v>9.3427754647187208E-2</v>
      </c>
      <c r="M7" s="8">
        <v>-1.501072530293174</v>
      </c>
      <c r="N7" s="8">
        <v>-0.15161053212794148</v>
      </c>
      <c r="O7" s="8">
        <v>0.46380821385154886</v>
      </c>
    </row>
    <row r="8" spans="1:15" x14ac:dyDescent="0.2">
      <c r="A8" s="8">
        <v>6</v>
      </c>
      <c r="B8" s="8">
        <v>42</v>
      </c>
      <c r="C8" s="8">
        <v>500000</v>
      </c>
      <c r="D8" s="8">
        <v>0.6</v>
      </c>
      <c r="E8" s="8">
        <v>0.46</v>
      </c>
      <c r="F8" s="8">
        <v>4</v>
      </c>
      <c r="G8" s="8">
        <v>1750</v>
      </c>
      <c r="H8" s="8">
        <v>0.38</v>
      </c>
      <c r="I8" s="8">
        <v>1</v>
      </c>
      <c r="J8" s="8">
        <v>2</v>
      </c>
      <c r="K8" s="8">
        <v>2</v>
      </c>
      <c r="L8" s="8">
        <v>-0.28928732372761407</v>
      </c>
      <c r="M8" s="8">
        <v>2.5547509592967942E-2</v>
      </c>
      <c r="N8" s="8">
        <v>-0.49272306792405107</v>
      </c>
      <c r="O8" s="8">
        <v>-1.063546162122317</v>
      </c>
    </row>
    <row r="9" spans="1:15" x14ac:dyDescent="0.2">
      <c r="A9" s="8">
        <v>8</v>
      </c>
      <c r="B9" s="8">
        <v>35</v>
      </c>
      <c r="C9" s="8">
        <v>400000</v>
      </c>
      <c r="D9" s="8">
        <v>0.88</v>
      </c>
      <c r="E9" s="8">
        <v>0.06</v>
      </c>
      <c r="F9" s="8">
        <v>4</v>
      </c>
      <c r="G9" s="8">
        <v>1200</v>
      </c>
      <c r="H9" s="8">
        <v>0.5</v>
      </c>
      <c r="I9" s="8">
        <v>1</v>
      </c>
      <c r="J9" s="8">
        <v>2</v>
      </c>
      <c r="K9" s="8">
        <v>2</v>
      </c>
      <c r="L9" s="8">
        <v>-1.439571989354679</v>
      </c>
      <c r="M9" s="8">
        <v>-0.59976802393008322</v>
      </c>
      <c r="N9" s="8">
        <v>-0.84305421238228773</v>
      </c>
      <c r="O9" s="8">
        <v>-6.9577455946849442E-2</v>
      </c>
    </row>
    <row r="10" spans="1:15" x14ac:dyDescent="0.2">
      <c r="A10" s="8">
        <v>9</v>
      </c>
      <c r="B10" s="8">
        <v>49</v>
      </c>
      <c r="C10" s="8">
        <v>1400000</v>
      </c>
      <c r="D10" s="8">
        <v>1</v>
      </c>
      <c r="E10" s="8">
        <v>0.12</v>
      </c>
      <c r="F10" s="8">
        <v>8</v>
      </c>
      <c r="G10" s="8">
        <v>2400</v>
      </c>
      <c r="H10" s="8">
        <v>0.38</v>
      </c>
      <c r="I10" s="8">
        <v>1</v>
      </c>
      <c r="J10" s="8">
        <v>3</v>
      </c>
      <c r="K10" s="8">
        <v>2</v>
      </c>
      <c r="L10" s="8">
        <v>-0.11032050627248911</v>
      </c>
      <c r="M10" s="8">
        <v>-9.6672159006181799E-2</v>
      </c>
      <c r="N10" s="8">
        <v>-8.5786126312461145E-2</v>
      </c>
      <c r="O10" s="8">
        <v>0.11818901408585941</v>
      </c>
    </row>
    <row r="11" spans="1:15" x14ac:dyDescent="0.2">
      <c r="A11" s="8">
        <v>10</v>
      </c>
      <c r="B11" s="8">
        <v>39</v>
      </c>
      <c r="C11" s="8">
        <v>500000</v>
      </c>
      <c r="D11" s="8">
        <v>1</v>
      </c>
      <c r="E11" s="8">
        <v>0.12</v>
      </c>
      <c r="F11" s="8">
        <v>5</v>
      </c>
      <c r="G11" s="8">
        <v>900</v>
      </c>
      <c r="H11" s="8">
        <v>0.4</v>
      </c>
      <c r="I11" s="8">
        <v>0</v>
      </c>
      <c r="J11" s="8">
        <v>4</v>
      </c>
      <c r="K11" s="8">
        <v>2</v>
      </c>
      <c r="L11" s="8">
        <v>-1.2283161725916296</v>
      </c>
      <c r="M11" s="8">
        <v>-1.1828409644199949</v>
      </c>
      <c r="N11" s="8">
        <v>-1.1680710553058204</v>
      </c>
      <c r="O11" s="8">
        <v>0.48712768829042408</v>
      </c>
    </row>
    <row r="12" spans="1:15" x14ac:dyDescent="0.2">
      <c r="A12" s="8">
        <v>15</v>
      </c>
      <c r="B12" s="8">
        <v>44</v>
      </c>
      <c r="C12" s="8">
        <v>800000</v>
      </c>
      <c r="D12" s="8">
        <v>1</v>
      </c>
      <c r="E12" s="8">
        <v>0.2</v>
      </c>
      <c r="F12" s="8">
        <v>5</v>
      </c>
      <c r="G12" s="8">
        <v>1000</v>
      </c>
      <c r="H12" s="8">
        <v>0.4</v>
      </c>
      <c r="I12" s="8">
        <v>1</v>
      </c>
      <c r="J12" s="8">
        <v>1</v>
      </c>
      <c r="K12" s="8">
        <v>2</v>
      </c>
      <c r="L12" s="8">
        <v>-1.2584734668355035</v>
      </c>
      <c r="M12" s="8">
        <v>-0.51282955239242478</v>
      </c>
      <c r="N12" s="8">
        <v>0.33331419483874347</v>
      </c>
      <c r="O12" s="8">
        <v>-0.62003762664591133</v>
      </c>
    </row>
    <row r="13" spans="1:15" x14ac:dyDescent="0.2">
      <c r="A13" s="8">
        <v>16</v>
      </c>
      <c r="B13" s="8">
        <v>39</v>
      </c>
      <c r="C13" s="8">
        <v>1560000</v>
      </c>
      <c r="D13" s="8">
        <v>0.96</v>
      </c>
      <c r="E13" s="8">
        <v>0</v>
      </c>
      <c r="F13" s="8">
        <v>7</v>
      </c>
      <c r="G13" s="8">
        <v>3000</v>
      </c>
      <c r="H13" s="8">
        <v>0.28999999999999998</v>
      </c>
      <c r="I13" s="8">
        <v>2</v>
      </c>
      <c r="J13" s="8">
        <v>3</v>
      </c>
      <c r="K13" s="8">
        <v>2</v>
      </c>
      <c r="L13" s="8">
        <v>0.24962636378428521</v>
      </c>
      <c r="M13" s="8">
        <v>-0.26098045684901405</v>
      </c>
      <c r="N13" s="8">
        <v>-0.99108683761902994</v>
      </c>
      <c r="O13" s="8">
        <v>0.33245305238099326</v>
      </c>
    </row>
    <row r="14" spans="1:15" x14ac:dyDescent="0.2">
      <c r="A14" s="8">
        <v>18</v>
      </c>
      <c r="B14" s="8">
        <v>38</v>
      </c>
      <c r="C14" s="8">
        <v>1030000</v>
      </c>
      <c r="D14" s="8">
        <v>0.97</v>
      </c>
      <c r="E14" s="8">
        <v>0.2</v>
      </c>
      <c r="F14" s="8">
        <v>2</v>
      </c>
      <c r="G14" s="8">
        <v>800</v>
      </c>
      <c r="H14" s="8">
        <v>0.5</v>
      </c>
      <c r="I14" s="8">
        <v>1</v>
      </c>
      <c r="J14" s="8">
        <v>3</v>
      </c>
      <c r="K14" s="8">
        <v>2</v>
      </c>
      <c r="L14" s="8">
        <v>-1.4527306897533117</v>
      </c>
      <c r="M14" s="8">
        <v>-0.53347648012759263</v>
      </c>
      <c r="N14" s="8">
        <v>-0.53912478850153633</v>
      </c>
      <c r="O14" s="8">
        <v>0.62185773878264894</v>
      </c>
    </row>
    <row r="15" spans="1:15" x14ac:dyDescent="0.2">
      <c r="A15" s="8">
        <v>21</v>
      </c>
      <c r="B15" s="8">
        <v>40</v>
      </c>
      <c r="C15" s="8">
        <v>208000</v>
      </c>
      <c r="D15" s="8">
        <v>0.96</v>
      </c>
      <c r="E15" s="8">
        <v>0.06</v>
      </c>
      <c r="F15" s="8">
        <v>3</v>
      </c>
      <c r="G15" s="8">
        <v>900</v>
      </c>
      <c r="H15" s="8">
        <v>0.67</v>
      </c>
      <c r="I15" s="8">
        <v>1</v>
      </c>
      <c r="J15" s="8">
        <v>4</v>
      </c>
      <c r="K15" s="8">
        <v>2</v>
      </c>
      <c r="L15" s="8">
        <v>-1.8143911698752069</v>
      </c>
      <c r="M15" s="8">
        <v>0.2505059031468182</v>
      </c>
      <c r="N15" s="8">
        <v>-0.87920239610751449</v>
      </c>
      <c r="O15" s="8">
        <v>1.2401460834523146</v>
      </c>
    </row>
    <row r="16" spans="1:15" x14ac:dyDescent="0.2">
      <c r="A16" s="8">
        <v>22</v>
      </c>
      <c r="B16" s="8">
        <v>36</v>
      </c>
      <c r="C16" s="8">
        <v>500000</v>
      </c>
      <c r="D16" s="8">
        <v>0.96</v>
      </c>
      <c r="E16" s="8">
        <v>0.48</v>
      </c>
      <c r="F16" s="8">
        <v>7</v>
      </c>
      <c r="G16" s="8">
        <v>2000</v>
      </c>
      <c r="H16" s="8">
        <v>0.71</v>
      </c>
      <c r="I16" s="8">
        <v>1</v>
      </c>
      <c r="J16" s="8">
        <v>1</v>
      </c>
      <c r="K16" s="8">
        <v>2</v>
      </c>
      <c r="L16" s="8">
        <v>-1.3743853774954664</v>
      </c>
      <c r="M16" s="8">
        <v>-0.45435332204543261</v>
      </c>
      <c r="N16" s="8">
        <v>2.6848705410504548E-2</v>
      </c>
      <c r="O16" s="8">
        <v>0.25432841388657712</v>
      </c>
    </row>
    <row r="17" spans="1:15" x14ac:dyDescent="0.2">
      <c r="A17" s="8">
        <v>25</v>
      </c>
      <c r="B17" s="8">
        <v>42</v>
      </c>
      <c r="C17" s="8">
        <v>2000000</v>
      </c>
      <c r="D17" s="8">
        <v>1</v>
      </c>
      <c r="E17" s="8">
        <v>0</v>
      </c>
      <c r="F17" s="8">
        <v>6</v>
      </c>
      <c r="G17" s="8">
        <v>2000</v>
      </c>
      <c r="H17" s="8">
        <v>0.33</v>
      </c>
      <c r="I17" s="8">
        <v>0</v>
      </c>
      <c r="J17" s="8">
        <v>1</v>
      </c>
      <c r="K17" s="8">
        <v>2</v>
      </c>
      <c r="L17" s="8">
        <v>-0.73772109702243061</v>
      </c>
      <c r="M17" s="8">
        <v>-1.7905686960868217</v>
      </c>
      <c r="N17" s="8">
        <v>0.24857636723370752</v>
      </c>
      <c r="O17" s="8">
        <v>-0.76578293319605206</v>
      </c>
    </row>
    <row r="18" spans="1:15" x14ac:dyDescent="0.2">
      <c r="A18" s="8">
        <v>27</v>
      </c>
      <c r="B18" s="8">
        <v>32</v>
      </c>
      <c r="C18" s="8">
        <v>2000000</v>
      </c>
      <c r="D18" s="8">
        <v>0.9</v>
      </c>
      <c r="E18" s="8">
        <v>0.3</v>
      </c>
      <c r="F18" s="8">
        <v>5</v>
      </c>
      <c r="G18" s="8">
        <v>1000</v>
      </c>
      <c r="H18" s="8">
        <v>0.5</v>
      </c>
      <c r="I18" s="8">
        <v>1</v>
      </c>
      <c r="J18" s="8">
        <v>2</v>
      </c>
      <c r="K18" s="8">
        <v>2</v>
      </c>
      <c r="L18" s="8">
        <v>-0.74095548750427387</v>
      </c>
      <c r="M18" s="8">
        <v>-1.132584286313401</v>
      </c>
      <c r="N18" s="8">
        <v>-0.71387759536661421</v>
      </c>
      <c r="O18" s="8">
        <v>5.0300941803886119E-2</v>
      </c>
    </row>
    <row r="19" spans="1:15" x14ac:dyDescent="0.2">
      <c r="A19" s="8">
        <v>29</v>
      </c>
      <c r="B19" s="8">
        <v>35</v>
      </c>
      <c r="C19" s="8">
        <v>600000</v>
      </c>
      <c r="D19" s="8">
        <v>0.97</v>
      </c>
      <c r="E19" s="8">
        <v>0.1</v>
      </c>
      <c r="F19" s="8">
        <v>5</v>
      </c>
      <c r="G19" s="8">
        <v>3500</v>
      </c>
      <c r="H19" s="8">
        <v>0.6</v>
      </c>
      <c r="I19" s="8">
        <v>0</v>
      </c>
      <c r="J19" s="8">
        <v>0</v>
      </c>
      <c r="K19" s="8">
        <v>2</v>
      </c>
      <c r="L19" s="8">
        <v>-1.6707726366080555</v>
      </c>
      <c r="M19" s="8">
        <v>-1.74374633167191</v>
      </c>
      <c r="N19" s="8">
        <v>0.30690824748040835</v>
      </c>
      <c r="O19" s="8">
        <v>-0.16299566403446145</v>
      </c>
    </row>
    <row r="20" spans="1:15" x14ac:dyDescent="0.2">
      <c r="A20" s="8">
        <v>30</v>
      </c>
      <c r="B20" s="8">
        <v>45</v>
      </c>
      <c r="C20" s="8">
        <v>125000</v>
      </c>
      <c r="D20" s="8">
        <v>1</v>
      </c>
      <c r="E20" s="8">
        <v>0.01</v>
      </c>
      <c r="F20" s="8">
        <v>3</v>
      </c>
      <c r="G20" s="8">
        <v>663</v>
      </c>
      <c r="H20" s="8">
        <v>0.33</v>
      </c>
      <c r="I20" s="8">
        <v>0</v>
      </c>
      <c r="J20" s="8">
        <v>2</v>
      </c>
      <c r="K20" s="8">
        <v>2</v>
      </c>
      <c r="L20" s="8">
        <v>-1.8081904314090473</v>
      </c>
      <c r="M20" s="8">
        <v>-1.0624802292839457</v>
      </c>
      <c r="N20" s="8">
        <v>-6.5645354744968465E-2</v>
      </c>
      <c r="O20" s="8">
        <v>-0.55480639303440582</v>
      </c>
    </row>
    <row r="21" spans="1:15" x14ac:dyDescent="0.2">
      <c r="A21" s="8">
        <v>35</v>
      </c>
      <c r="B21" s="8">
        <v>44</v>
      </c>
      <c r="C21" s="8">
        <v>2000000</v>
      </c>
      <c r="D21" s="8">
        <v>0.95</v>
      </c>
      <c r="E21" s="8">
        <v>0.16</v>
      </c>
      <c r="F21" s="8">
        <v>6</v>
      </c>
      <c r="G21" s="8">
        <v>3000</v>
      </c>
      <c r="H21" s="8">
        <v>0.17</v>
      </c>
      <c r="I21" s="8">
        <v>1</v>
      </c>
      <c r="J21" s="8">
        <v>2</v>
      </c>
      <c r="K21" s="8">
        <v>2</v>
      </c>
      <c r="L21" s="8">
        <v>0.29773875914840686</v>
      </c>
      <c r="M21" s="8">
        <v>-1.0958945260532049</v>
      </c>
      <c r="N21" s="8">
        <v>-7.2568779461301913E-2</v>
      </c>
      <c r="O21" s="8">
        <v>-0.52086751920825081</v>
      </c>
    </row>
    <row r="22" spans="1:15" x14ac:dyDescent="0.2">
      <c r="A22" s="8">
        <v>37</v>
      </c>
      <c r="B22" s="8">
        <v>49</v>
      </c>
      <c r="C22" s="8">
        <v>3000000</v>
      </c>
      <c r="D22" s="8">
        <v>1</v>
      </c>
      <c r="E22" s="8">
        <v>0.24</v>
      </c>
      <c r="F22" s="8">
        <v>6</v>
      </c>
      <c r="G22" s="8">
        <v>2000</v>
      </c>
      <c r="H22" s="8">
        <v>0.33</v>
      </c>
      <c r="I22" s="8">
        <v>1</v>
      </c>
      <c r="J22" s="8">
        <v>2</v>
      </c>
      <c r="K22" s="8">
        <v>2</v>
      </c>
      <c r="L22" s="8">
        <v>0.14608605751450859</v>
      </c>
      <c r="M22" s="8">
        <v>-0.61689704615408814</v>
      </c>
      <c r="N22" s="8">
        <v>0.68383427723036205</v>
      </c>
      <c r="O22" s="8">
        <v>-0.26376191845021019</v>
      </c>
    </row>
    <row r="23" spans="1:15" x14ac:dyDescent="0.2">
      <c r="A23" s="8">
        <v>38</v>
      </c>
      <c r="B23" s="8">
        <v>44</v>
      </c>
      <c r="C23" s="8">
        <v>2030000</v>
      </c>
      <c r="D23" s="8">
        <v>0.99</v>
      </c>
      <c r="E23" s="8">
        <v>1.3</v>
      </c>
      <c r="F23" s="8">
        <v>4</v>
      </c>
      <c r="G23" s="8">
        <v>1000</v>
      </c>
      <c r="H23" s="8">
        <v>0.25</v>
      </c>
      <c r="I23" s="8">
        <v>1</v>
      </c>
      <c r="J23" s="8">
        <v>1</v>
      </c>
      <c r="K23" s="8">
        <v>2</v>
      </c>
      <c r="L23" s="8">
        <v>-7.4364454463416899E-2</v>
      </c>
      <c r="M23" s="8">
        <v>-1.1481944627828775</v>
      </c>
      <c r="N23" s="8">
        <v>1.1408432015175305</v>
      </c>
      <c r="O23" s="8">
        <v>-0.65584302218033874</v>
      </c>
    </row>
    <row r="24" spans="1:15" x14ac:dyDescent="0.2">
      <c r="A24" s="8">
        <v>41</v>
      </c>
      <c r="B24" s="8">
        <v>43</v>
      </c>
      <c r="C24" s="8">
        <v>110000</v>
      </c>
      <c r="D24" s="8">
        <v>0.73</v>
      </c>
      <c r="E24" s="8">
        <v>0</v>
      </c>
      <c r="F24" s="8">
        <v>1</v>
      </c>
      <c r="G24" s="8">
        <v>250</v>
      </c>
      <c r="H24" s="8">
        <v>0</v>
      </c>
      <c r="I24" s="8">
        <v>1</v>
      </c>
      <c r="J24" s="8">
        <v>2</v>
      </c>
      <c r="K24" s="8">
        <v>2</v>
      </c>
      <c r="L24" s="8">
        <v>-0.80708420729080088</v>
      </c>
      <c r="M24" s="8">
        <v>-0.65705301924489568</v>
      </c>
      <c r="N24" s="8">
        <v>-0.86479220175316285</v>
      </c>
      <c r="O24" s="8">
        <v>-1.7997717989478783</v>
      </c>
    </row>
    <row r="25" spans="1:15" x14ac:dyDescent="0.2">
      <c r="A25" s="7">
        <v>3</v>
      </c>
      <c r="B25" s="7">
        <v>49</v>
      </c>
      <c r="C25" s="7">
        <v>1200000</v>
      </c>
      <c r="D25" s="7">
        <v>0.92</v>
      </c>
      <c r="E25" s="7">
        <v>1.08</v>
      </c>
      <c r="F25" s="7">
        <v>7</v>
      </c>
      <c r="G25" s="7">
        <v>9000</v>
      </c>
      <c r="H25" s="7">
        <v>0.28999999999999998</v>
      </c>
      <c r="I25" s="7">
        <v>1</v>
      </c>
      <c r="J25" s="7">
        <v>2</v>
      </c>
      <c r="K25" s="7">
        <v>3</v>
      </c>
      <c r="L25" s="7">
        <v>1.5881039785704367</v>
      </c>
      <c r="M25" s="7">
        <v>-0.85053276937022471</v>
      </c>
      <c r="N25" s="7">
        <v>1.1930059163215776</v>
      </c>
      <c r="O25" s="7">
        <v>0.82569752377380135</v>
      </c>
    </row>
    <row r="26" spans="1:15" x14ac:dyDescent="0.2">
      <c r="A26" s="7">
        <v>4</v>
      </c>
      <c r="B26" s="7">
        <v>45</v>
      </c>
      <c r="C26" s="7">
        <v>1420000</v>
      </c>
      <c r="D26" s="7">
        <v>0.85</v>
      </c>
      <c r="E26" s="7">
        <v>1.17</v>
      </c>
      <c r="F26" s="7">
        <v>6</v>
      </c>
      <c r="G26" s="7">
        <v>6000</v>
      </c>
      <c r="H26" s="7">
        <v>0.5</v>
      </c>
      <c r="I26" s="7">
        <v>3</v>
      </c>
      <c r="J26" s="7">
        <v>6</v>
      </c>
      <c r="K26" s="7">
        <v>3</v>
      </c>
      <c r="L26" s="7">
        <v>1.7519181377158073</v>
      </c>
      <c r="M26" s="7">
        <v>1.525127101510773</v>
      </c>
      <c r="N26" s="7">
        <v>-0.60414402860872962</v>
      </c>
      <c r="O26" s="7">
        <v>2.6357257620963073</v>
      </c>
    </row>
    <row r="27" spans="1:15" x14ac:dyDescent="0.2">
      <c r="A27" s="7">
        <v>7</v>
      </c>
      <c r="B27" s="7">
        <v>53</v>
      </c>
      <c r="C27" s="7">
        <v>1145000</v>
      </c>
      <c r="D27" s="7">
        <v>0.79</v>
      </c>
      <c r="E27" s="7">
        <v>0.97</v>
      </c>
      <c r="F27" s="7">
        <v>7</v>
      </c>
      <c r="G27" s="7">
        <v>2250</v>
      </c>
      <c r="H27" s="7">
        <v>0.36</v>
      </c>
      <c r="I27" s="7">
        <v>3</v>
      </c>
      <c r="J27" s="7">
        <v>4</v>
      </c>
      <c r="K27" s="7">
        <v>3</v>
      </c>
      <c r="L27" s="7">
        <v>1.126076087744653</v>
      </c>
      <c r="M27" s="7">
        <v>2.0559464001693692</v>
      </c>
      <c r="N27" s="7">
        <v>-1.0471600042970448E-2</v>
      </c>
      <c r="O27" s="7">
        <v>0.33569646105572781</v>
      </c>
    </row>
    <row r="28" spans="1:15" x14ac:dyDescent="0.2">
      <c r="A28" s="7">
        <v>11</v>
      </c>
      <c r="B28" s="7">
        <v>45</v>
      </c>
      <c r="C28" s="7">
        <v>1500000</v>
      </c>
      <c r="D28" s="7">
        <v>1</v>
      </c>
      <c r="E28" s="7">
        <v>1.05</v>
      </c>
      <c r="F28" s="7">
        <v>5</v>
      </c>
      <c r="G28" s="7">
        <v>6375</v>
      </c>
      <c r="H28" s="7">
        <v>0.6</v>
      </c>
      <c r="I28" s="7">
        <v>2</v>
      </c>
      <c r="J28" s="7">
        <v>6</v>
      </c>
      <c r="K28" s="7">
        <v>3</v>
      </c>
      <c r="L28" s="7">
        <v>0.99080033000755663</v>
      </c>
      <c r="M28" s="7">
        <v>0.68409510867771206</v>
      </c>
      <c r="N28" s="7">
        <v>-0.20263352554534989</v>
      </c>
      <c r="O28" s="7">
        <v>3.2323679927434386</v>
      </c>
    </row>
    <row r="29" spans="1:15" x14ac:dyDescent="0.2">
      <c r="A29" s="7">
        <v>17</v>
      </c>
      <c r="B29" s="7">
        <v>32</v>
      </c>
      <c r="C29" s="7">
        <v>1200000</v>
      </c>
      <c r="D29" s="7">
        <v>0.71</v>
      </c>
      <c r="E29" s="7">
        <v>0.15</v>
      </c>
      <c r="F29" s="7">
        <v>5</v>
      </c>
      <c r="G29" s="7">
        <v>2000</v>
      </c>
      <c r="H29" s="7">
        <v>0.4</v>
      </c>
      <c r="I29" s="7">
        <v>2</v>
      </c>
      <c r="J29" s="7">
        <v>5</v>
      </c>
      <c r="K29" s="7">
        <v>3</v>
      </c>
      <c r="L29" s="7">
        <v>0.28325434592352383</v>
      </c>
      <c r="M29" s="7">
        <v>0.18445108782855676</v>
      </c>
      <c r="N29" s="7">
        <v>-2.3602982443103588</v>
      </c>
      <c r="O29" s="7">
        <v>0.80417446708246842</v>
      </c>
    </row>
    <row r="30" spans="1:15" x14ac:dyDescent="0.2">
      <c r="A30" s="7">
        <v>42</v>
      </c>
      <c r="B30" s="7">
        <v>41</v>
      </c>
      <c r="C30" s="7">
        <v>2000000</v>
      </c>
      <c r="D30" s="7">
        <v>0.9</v>
      </c>
      <c r="E30" s="7">
        <v>1.1000000000000001</v>
      </c>
      <c r="F30" s="7">
        <v>11</v>
      </c>
      <c r="G30" s="7">
        <v>3000</v>
      </c>
      <c r="H30" s="7">
        <v>0.09</v>
      </c>
      <c r="I30" s="7">
        <v>1</v>
      </c>
      <c r="J30" s="7">
        <v>5</v>
      </c>
      <c r="K30" s="7">
        <v>3</v>
      </c>
      <c r="L30" s="7">
        <v>2.0360450567539305</v>
      </c>
      <c r="M30" s="7">
        <v>-1.0477077660210463</v>
      </c>
      <c r="N30" s="7">
        <v>-1.2973557727868652</v>
      </c>
      <c r="O30" s="7">
        <v>0.29636834724641242</v>
      </c>
    </row>
    <row r="31" spans="1:15" x14ac:dyDescent="0.2">
      <c r="A31" s="5">
        <v>13</v>
      </c>
      <c r="B31" s="5">
        <v>46</v>
      </c>
      <c r="C31" s="5">
        <v>1200000</v>
      </c>
      <c r="D31" s="5">
        <v>0.57999999999999996</v>
      </c>
      <c r="E31" s="5">
        <v>1</v>
      </c>
      <c r="F31" s="5">
        <v>5</v>
      </c>
      <c r="G31" s="5">
        <v>5000</v>
      </c>
      <c r="H31" s="5">
        <v>0.5</v>
      </c>
      <c r="I31" s="5">
        <v>1</v>
      </c>
      <c r="J31" s="5">
        <v>2</v>
      </c>
      <c r="K31" s="5">
        <v>4</v>
      </c>
      <c r="L31" s="5">
        <v>0.79126685202789604</v>
      </c>
      <c r="M31" s="5">
        <v>0.16495901665938936</v>
      </c>
      <c r="N31" s="5">
        <v>0.5251766263998332</v>
      </c>
      <c r="O31" s="5">
        <v>-0.22589767877480355</v>
      </c>
    </row>
    <row r="32" spans="1:15" x14ac:dyDescent="0.2">
      <c r="A32" s="5">
        <v>14</v>
      </c>
      <c r="B32" s="5">
        <v>51</v>
      </c>
      <c r="C32" s="5">
        <v>330000</v>
      </c>
      <c r="D32" s="5">
        <v>0.91</v>
      </c>
      <c r="E32" s="5">
        <v>0.04</v>
      </c>
      <c r="F32" s="5">
        <v>4</v>
      </c>
      <c r="G32" s="5">
        <v>1000</v>
      </c>
      <c r="H32" s="5">
        <v>0.5</v>
      </c>
      <c r="I32" s="5">
        <v>1</v>
      </c>
      <c r="J32" s="5">
        <v>3</v>
      </c>
      <c r="K32" s="5">
        <v>4</v>
      </c>
      <c r="L32" s="5">
        <v>-1.2915721898739583</v>
      </c>
      <c r="M32" s="5">
        <v>0.66850851296579661</v>
      </c>
      <c r="N32" s="5">
        <v>2.7810118996300055E-2</v>
      </c>
      <c r="O32" s="5">
        <v>3.8348864841350604E-2</v>
      </c>
    </row>
    <row r="33" spans="1:15" x14ac:dyDescent="0.2">
      <c r="A33" s="5">
        <v>19</v>
      </c>
      <c r="B33" s="5">
        <v>55</v>
      </c>
      <c r="C33" s="5">
        <v>540000</v>
      </c>
      <c r="D33" s="5">
        <v>0.7</v>
      </c>
      <c r="E33" s="5">
        <v>1.75</v>
      </c>
      <c r="F33" s="5">
        <v>3</v>
      </c>
      <c r="G33" s="5">
        <v>400</v>
      </c>
      <c r="H33" s="5">
        <v>0.67</v>
      </c>
      <c r="I33" s="5">
        <v>2</v>
      </c>
      <c r="J33" s="5">
        <v>2</v>
      </c>
      <c r="K33" s="5">
        <v>4</v>
      </c>
      <c r="L33" s="5">
        <v>-0.39252640622476959</v>
      </c>
      <c r="M33" s="5">
        <v>2.0450800978554722</v>
      </c>
      <c r="N33" s="5">
        <v>1.6565780207185767</v>
      </c>
      <c r="O33" s="5">
        <v>-0.17024454300006236</v>
      </c>
    </row>
    <row r="34" spans="1:15" x14ac:dyDescent="0.2">
      <c r="A34" s="5">
        <v>20</v>
      </c>
      <c r="B34" s="5">
        <v>66</v>
      </c>
      <c r="C34" s="5">
        <v>230000</v>
      </c>
      <c r="D34" s="5">
        <v>0.87</v>
      </c>
      <c r="E34" s="5">
        <v>0.08</v>
      </c>
      <c r="F34" s="5">
        <v>2.25</v>
      </c>
      <c r="G34" s="5">
        <v>930</v>
      </c>
      <c r="H34" s="5">
        <v>0.56000000000000005</v>
      </c>
      <c r="I34" s="5">
        <v>2</v>
      </c>
      <c r="J34" s="5">
        <v>2</v>
      </c>
      <c r="K34" s="5">
        <v>4</v>
      </c>
      <c r="L34" s="5">
        <v>-1.3810296615783517</v>
      </c>
      <c r="M34" s="5">
        <v>2.5545859313324448</v>
      </c>
      <c r="N34" s="5">
        <v>1.6103534311577052</v>
      </c>
      <c r="O34" s="5">
        <v>-0.38416174987068857</v>
      </c>
    </row>
    <row r="35" spans="1:15" x14ac:dyDescent="0.2">
      <c r="A35" s="5">
        <v>23</v>
      </c>
      <c r="B35" s="5">
        <v>45</v>
      </c>
      <c r="C35" s="5">
        <v>50000</v>
      </c>
      <c r="D35" s="5">
        <v>1</v>
      </c>
      <c r="E35" s="5">
        <v>0.2</v>
      </c>
      <c r="F35" s="5">
        <v>2</v>
      </c>
      <c r="G35" s="5">
        <v>500</v>
      </c>
      <c r="H35" s="5">
        <v>0.5</v>
      </c>
      <c r="I35" s="5">
        <v>2</v>
      </c>
      <c r="J35" s="5">
        <v>0</v>
      </c>
      <c r="K35" s="5">
        <v>4</v>
      </c>
      <c r="L35" s="5">
        <v>-2.0819404247619184</v>
      </c>
      <c r="M35" s="5">
        <v>0.50079092193789443</v>
      </c>
      <c r="N35" s="5">
        <v>0.86124731963226575</v>
      </c>
      <c r="O35" s="5">
        <v>-0.58501016934153827</v>
      </c>
    </row>
    <row r="36" spans="1:15" x14ac:dyDescent="0.2">
      <c r="A36" s="5">
        <v>24</v>
      </c>
      <c r="B36" s="5">
        <v>49</v>
      </c>
      <c r="C36" s="5">
        <v>300000</v>
      </c>
      <c r="D36" s="5">
        <v>1</v>
      </c>
      <c r="E36" s="5">
        <v>0</v>
      </c>
      <c r="F36" s="5">
        <v>2.5</v>
      </c>
      <c r="G36" s="5">
        <v>600</v>
      </c>
      <c r="H36" s="5">
        <v>0.6</v>
      </c>
      <c r="I36" s="5">
        <v>3</v>
      </c>
      <c r="J36" s="5">
        <v>2</v>
      </c>
      <c r="K36" s="5">
        <v>4</v>
      </c>
      <c r="L36" s="5">
        <v>-1.675716045438066</v>
      </c>
      <c r="M36" s="5">
        <v>1.9576386361292279</v>
      </c>
      <c r="N36" s="5">
        <v>0.37679751035427689</v>
      </c>
      <c r="O36" s="5">
        <v>0.48050934417768093</v>
      </c>
    </row>
    <row r="37" spans="1:15" x14ac:dyDescent="0.2">
      <c r="A37" s="5">
        <v>26</v>
      </c>
      <c r="B37" s="5">
        <v>50</v>
      </c>
      <c r="C37" s="5">
        <v>2000000</v>
      </c>
      <c r="D37" s="5">
        <v>0.5</v>
      </c>
      <c r="E37" s="5">
        <v>1.4</v>
      </c>
      <c r="F37" s="5">
        <v>5</v>
      </c>
      <c r="G37" s="5">
        <v>2000</v>
      </c>
      <c r="H37" s="5">
        <v>0.4</v>
      </c>
      <c r="I37" s="5">
        <v>1</v>
      </c>
      <c r="J37" s="5">
        <v>1</v>
      </c>
      <c r="K37" s="5">
        <v>4</v>
      </c>
      <c r="L37" s="5">
        <v>0.94839726227937027</v>
      </c>
      <c r="M37" s="5">
        <v>0.30506994233681017</v>
      </c>
      <c r="N37" s="5">
        <v>1.1522730678733932</v>
      </c>
      <c r="O37" s="5">
        <v>-1.6311752922597884</v>
      </c>
    </row>
    <row r="38" spans="1:15" x14ac:dyDescent="0.2">
      <c r="A38" s="5">
        <v>28</v>
      </c>
      <c r="B38" s="5">
        <v>51</v>
      </c>
      <c r="C38" s="5">
        <v>1200000</v>
      </c>
      <c r="D38" s="5">
        <v>0.83</v>
      </c>
      <c r="E38" s="5">
        <v>0.54</v>
      </c>
      <c r="F38" s="5">
        <v>6</v>
      </c>
      <c r="G38" s="5">
        <v>800</v>
      </c>
      <c r="H38" s="5">
        <v>0.33</v>
      </c>
      <c r="I38" s="5">
        <v>3</v>
      </c>
      <c r="J38" s="5">
        <v>4</v>
      </c>
      <c r="K38" s="5">
        <v>4</v>
      </c>
      <c r="L38" s="5">
        <v>0.50375240015862732</v>
      </c>
      <c r="M38" s="5">
        <v>1.9209782560044442</v>
      </c>
      <c r="N38" s="5">
        <v>-0.43250294554113705</v>
      </c>
      <c r="O38" s="5">
        <v>0.11617527271657845</v>
      </c>
    </row>
    <row r="39" spans="1:15" x14ac:dyDescent="0.2">
      <c r="A39" s="5">
        <v>32</v>
      </c>
      <c r="B39" s="5">
        <v>51</v>
      </c>
      <c r="C39" s="5">
        <v>2000000</v>
      </c>
      <c r="D39" s="5">
        <v>0.75</v>
      </c>
      <c r="E39" s="5">
        <v>0.5</v>
      </c>
      <c r="F39" s="5">
        <v>6</v>
      </c>
      <c r="G39" s="5">
        <v>2000</v>
      </c>
      <c r="H39" s="5">
        <v>0.5</v>
      </c>
      <c r="I39" s="5">
        <v>2</v>
      </c>
      <c r="J39" s="5">
        <v>2</v>
      </c>
      <c r="K39" s="5">
        <v>4</v>
      </c>
      <c r="L39" s="5">
        <v>0.30500404791211355</v>
      </c>
      <c r="M39" s="5">
        <v>1.1564736358539651</v>
      </c>
      <c r="N39" s="5">
        <v>0.60446236401861175</v>
      </c>
      <c r="O39" s="5">
        <v>-0.42576713575561076</v>
      </c>
    </row>
    <row r="40" spans="1:15" x14ac:dyDescent="0.2">
      <c r="A40" s="5">
        <v>34</v>
      </c>
      <c r="B40" s="5">
        <v>42</v>
      </c>
      <c r="C40" s="5">
        <v>1000000</v>
      </c>
      <c r="D40" s="5">
        <v>0.8</v>
      </c>
      <c r="E40" s="5">
        <v>0.95</v>
      </c>
      <c r="F40" s="5">
        <v>5.5</v>
      </c>
      <c r="G40" s="5">
        <v>2500</v>
      </c>
      <c r="H40" s="5">
        <v>0.64</v>
      </c>
      <c r="I40" s="5">
        <v>2</v>
      </c>
      <c r="J40" s="5">
        <v>3</v>
      </c>
      <c r="K40" s="5">
        <v>4</v>
      </c>
      <c r="L40" s="5">
        <v>-5.6926237328903055E-2</v>
      </c>
      <c r="M40" s="5">
        <v>0.89553293160356162</v>
      </c>
      <c r="N40" s="5">
        <v>-5.0209307689531274E-2</v>
      </c>
      <c r="O40" s="5">
        <v>0.80579197576408346</v>
      </c>
    </row>
    <row r="41" spans="1:15" x14ac:dyDescent="0.2">
      <c r="A41" s="5">
        <v>36</v>
      </c>
      <c r="B41" s="5">
        <v>50</v>
      </c>
      <c r="C41" s="5">
        <v>1000000</v>
      </c>
      <c r="D41" s="5">
        <v>0.95</v>
      </c>
      <c r="E41" s="5">
        <v>0.08</v>
      </c>
      <c r="F41" s="5">
        <v>8</v>
      </c>
      <c r="G41" s="5">
        <v>3000</v>
      </c>
      <c r="H41" s="5">
        <v>0.38</v>
      </c>
      <c r="I41" s="5">
        <v>2</v>
      </c>
      <c r="J41" s="5">
        <v>2</v>
      </c>
      <c r="K41" s="5">
        <v>4</v>
      </c>
      <c r="L41" s="5">
        <v>2.9819264672476618E-3</v>
      </c>
      <c r="M41" s="5">
        <v>0.71148703949277625</v>
      </c>
      <c r="N41" s="5">
        <v>0.16956807579776151</v>
      </c>
      <c r="O41" s="5">
        <v>-0.1896908332448185</v>
      </c>
    </row>
    <row r="42" spans="1:15" x14ac:dyDescent="0.2">
      <c r="A42" s="5">
        <v>39</v>
      </c>
      <c r="B42" s="5">
        <v>55</v>
      </c>
      <c r="C42" s="5">
        <v>500000</v>
      </c>
      <c r="D42" s="5">
        <v>0.8</v>
      </c>
      <c r="E42" s="5">
        <v>0.45</v>
      </c>
      <c r="F42" s="5">
        <v>4</v>
      </c>
      <c r="G42" s="5">
        <v>700</v>
      </c>
      <c r="H42" s="5">
        <v>0.63</v>
      </c>
      <c r="I42" s="5">
        <v>1</v>
      </c>
      <c r="J42" s="5">
        <v>1</v>
      </c>
      <c r="K42" s="5">
        <v>4</v>
      </c>
      <c r="L42" s="5">
        <v>-1.3779893884234393</v>
      </c>
      <c r="M42" s="5">
        <v>1.0860919699763345</v>
      </c>
      <c r="N42" s="5">
        <v>1.2968374906284466</v>
      </c>
      <c r="O42" s="5">
        <v>-0.82335914416331013</v>
      </c>
    </row>
    <row r="43" spans="1:15" x14ac:dyDescent="0.2">
      <c r="A43" s="5">
        <v>40</v>
      </c>
      <c r="B43" s="5">
        <v>56</v>
      </c>
      <c r="C43" s="5">
        <v>320000</v>
      </c>
      <c r="D43" s="5">
        <v>0.94</v>
      </c>
      <c r="E43" s="5">
        <v>0.32</v>
      </c>
      <c r="F43" s="5">
        <v>5</v>
      </c>
      <c r="G43" s="5">
        <v>2000</v>
      </c>
      <c r="H43" s="5">
        <v>0.5</v>
      </c>
      <c r="I43" s="5">
        <v>1</v>
      </c>
      <c r="J43" s="5">
        <v>1</v>
      </c>
      <c r="K43" s="5">
        <v>4</v>
      </c>
      <c r="L43" s="5">
        <v>-1.1597250037259366</v>
      </c>
      <c r="M43" s="5">
        <v>0.64655790812082736</v>
      </c>
      <c r="N43" s="5">
        <v>1.3398576388444847</v>
      </c>
      <c r="O43" s="5">
        <v>-0.60354663145055154</v>
      </c>
    </row>
    <row r="44" spans="1:15" x14ac:dyDescent="0.2">
      <c r="A44" s="5">
        <v>43</v>
      </c>
      <c r="B44" s="5">
        <v>46</v>
      </c>
      <c r="C44" s="5">
        <v>320000</v>
      </c>
      <c r="D44" s="5">
        <v>0.94</v>
      </c>
      <c r="E44" s="5">
        <v>0.04</v>
      </c>
      <c r="F44" s="5">
        <v>3</v>
      </c>
      <c r="G44" s="5">
        <v>1500</v>
      </c>
      <c r="H44" s="5">
        <v>0.5</v>
      </c>
      <c r="I44" s="5">
        <v>2</v>
      </c>
      <c r="J44" s="5">
        <v>2</v>
      </c>
      <c r="K44" s="5">
        <v>4</v>
      </c>
      <c r="L44" s="5">
        <v>-1.3552613635198187</v>
      </c>
      <c r="M44" s="5">
        <v>0.82860785725505848</v>
      </c>
      <c r="N44" s="5">
        <v>8.6528330975147227E-2</v>
      </c>
      <c r="O44" s="5">
        <v>0.14205949884293523</v>
      </c>
    </row>
    <row r="45" spans="1:15" x14ac:dyDescent="0.2">
      <c r="C45" s="9">
        <f>MIN(C2:C44)</f>
        <v>50000</v>
      </c>
      <c r="D45" s="9">
        <f t="shared" ref="D45:J45" si="0">MIN(D2:D44)</f>
        <v>0.1</v>
      </c>
      <c r="E45" s="9">
        <f t="shared" si="0"/>
        <v>0</v>
      </c>
      <c r="F45" s="9">
        <f t="shared" si="0"/>
        <v>1</v>
      </c>
      <c r="G45" s="9">
        <f t="shared" si="0"/>
        <v>250</v>
      </c>
      <c r="H45" s="9">
        <f t="shared" si="0"/>
        <v>0</v>
      </c>
      <c r="I45" s="9">
        <f t="shared" si="0"/>
        <v>0</v>
      </c>
      <c r="J45" s="9">
        <f t="shared" si="0"/>
        <v>0</v>
      </c>
    </row>
    <row r="46" spans="1:15" x14ac:dyDescent="0.2">
      <c r="C46">
        <f>MAX(C2:C44)</f>
        <v>7000000</v>
      </c>
      <c r="D46">
        <f t="shared" ref="D46:J46" si="1">MAX(D2:D44)</f>
        <v>1</v>
      </c>
      <c r="E46">
        <f t="shared" si="1"/>
        <v>4</v>
      </c>
      <c r="F46">
        <f t="shared" si="1"/>
        <v>25</v>
      </c>
      <c r="G46">
        <f t="shared" si="1"/>
        <v>10000</v>
      </c>
      <c r="H46">
        <f t="shared" si="1"/>
        <v>0.71</v>
      </c>
      <c r="I46">
        <f t="shared" si="1"/>
        <v>3</v>
      </c>
      <c r="J46">
        <f t="shared" si="1"/>
        <v>6</v>
      </c>
    </row>
    <row r="47" spans="1:15" x14ac:dyDescent="0.2">
      <c r="A47" t="s">
        <v>24</v>
      </c>
    </row>
    <row r="48" spans="1:15" x14ac:dyDescent="0.2">
      <c r="A48">
        <v>1</v>
      </c>
      <c r="B48" s="1">
        <f>AVERAGEIF($K$2:$K$44,$A48,B$2:B$44)</f>
        <v>45.666666666666664</v>
      </c>
      <c r="C48" s="2">
        <f t="shared" ref="C48:O48" si="2">AVERAGEIF($K$2:$K$44,$A48,C$2:C$44)</f>
        <v>5000000</v>
      </c>
      <c r="D48" s="3">
        <f t="shared" si="2"/>
        <v>0.52</v>
      </c>
      <c r="E48" s="3">
        <f t="shared" si="2"/>
        <v>1.9166666666666667</v>
      </c>
      <c r="F48" s="1">
        <f t="shared" si="2"/>
        <v>16.333333333333332</v>
      </c>
      <c r="G48" s="2">
        <f t="shared" si="2"/>
        <v>6000</v>
      </c>
      <c r="H48" s="3">
        <f t="shared" si="2"/>
        <v>0.16</v>
      </c>
      <c r="I48" s="3">
        <f t="shared" si="2"/>
        <v>2</v>
      </c>
      <c r="J48" s="3">
        <f t="shared" si="2"/>
        <v>3</v>
      </c>
      <c r="K48" s="2">
        <f>COUNTIF($K$2:$K$44,A48)</f>
        <v>3</v>
      </c>
      <c r="L48" s="3">
        <f t="shared" si="2"/>
        <v>5.2059352481485845</v>
      </c>
      <c r="M48" s="3">
        <f t="shared" si="2"/>
        <v>-0.22896390465740968</v>
      </c>
      <c r="N48" s="3">
        <f t="shared" si="2"/>
        <v>0.11907999727291863</v>
      </c>
      <c r="O48" s="3">
        <f t="shared" si="2"/>
        <v>-0.81822912878774456</v>
      </c>
    </row>
    <row r="49" spans="1:15" x14ac:dyDescent="0.2">
      <c r="A49">
        <v>2</v>
      </c>
      <c r="B49" s="1">
        <f t="shared" ref="B49:O51" si="3">AVERAGEIF($K$2:$K$44,$A49,B$2:B$44)</f>
        <v>40.4</v>
      </c>
      <c r="C49" s="2">
        <f t="shared" si="3"/>
        <v>1133150</v>
      </c>
      <c r="D49" s="3">
        <f t="shared" si="3"/>
        <v>0.9245000000000001</v>
      </c>
      <c r="E49" s="3">
        <f t="shared" si="3"/>
        <v>0.24149999999999999</v>
      </c>
      <c r="F49" s="1">
        <f t="shared" si="3"/>
        <v>4.7</v>
      </c>
      <c r="G49" s="2">
        <f t="shared" si="3"/>
        <v>1823.15</v>
      </c>
      <c r="H49" s="3">
        <f t="shared" si="3"/>
        <v>0.39349999999999996</v>
      </c>
      <c r="I49" s="3">
        <f t="shared" si="3"/>
        <v>0.7</v>
      </c>
      <c r="J49" s="3">
        <f t="shared" si="3"/>
        <v>2.25</v>
      </c>
      <c r="K49" s="2">
        <f t="shared" ref="K49:K51" si="4">COUNTIF($K$2:$K$44,A49)</f>
        <v>20</v>
      </c>
      <c r="L49" s="3">
        <f t="shared" si="3"/>
        <v>-0.75863597245658765</v>
      </c>
      <c r="M49" s="3">
        <f t="shared" si="3"/>
        <v>-0.86534250531734358</v>
      </c>
      <c r="N49" s="3">
        <f t="shared" si="3"/>
        <v>-0.3150060239506039</v>
      </c>
      <c r="O49" s="3">
        <f t="shared" si="3"/>
        <v>-0.11096874730581505</v>
      </c>
    </row>
    <row r="50" spans="1:15" x14ac:dyDescent="0.2">
      <c r="A50">
        <v>3</v>
      </c>
      <c r="B50" s="1">
        <f t="shared" si="3"/>
        <v>44.166666666666664</v>
      </c>
      <c r="C50" s="2">
        <f t="shared" si="3"/>
        <v>1410833.3333333333</v>
      </c>
      <c r="D50" s="3">
        <f t="shared" si="3"/>
        <v>0.86166666666666669</v>
      </c>
      <c r="E50" s="3">
        <f t="shared" si="3"/>
        <v>0.91999999999999993</v>
      </c>
      <c r="F50" s="1">
        <f t="shared" si="3"/>
        <v>6.833333333333333</v>
      </c>
      <c r="G50" s="2">
        <f t="shared" si="3"/>
        <v>4770.833333333333</v>
      </c>
      <c r="H50" s="3">
        <f t="shared" si="3"/>
        <v>0.37333333333333329</v>
      </c>
      <c r="I50" s="3">
        <f t="shared" si="3"/>
        <v>2</v>
      </c>
      <c r="J50" s="3">
        <f t="shared" si="3"/>
        <v>4.666666666666667</v>
      </c>
      <c r="K50" s="2">
        <f t="shared" si="4"/>
        <v>6</v>
      </c>
      <c r="L50" s="3">
        <f t="shared" si="3"/>
        <v>1.2960329894526514</v>
      </c>
      <c r="M50" s="3">
        <f t="shared" si="3"/>
        <v>0.42522986046585665</v>
      </c>
      <c r="N50" s="3">
        <f t="shared" si="3"/>
        <v>-0.54698287582878269</v>
      </c>
      <c r="O50" s="3">
        <f t="shared" si="3"/>
        <v>1.3550050923330259</v>
      </c>
    </row>
    <row r="51" spans="1:15" x14ac:dyDescent="0.2">
      <c r="A51">
        <v>4</v>
      </c>
      <c r="B51" s="1">
        <f t="shared" si="3"/>
        <v>50.928571428571431</v>
      </c>
      <c r="C51" s="2">
        <f t="shared" si="3"/>
        <v>785000</v>
      </c>
      <c r="D51" s="3">
        <f t="shared" si="3"/>
        <v>0.8264285714285714</v>
      </c>
      <c r="E51" s="3">
        <f t="shared" si="3"/>
        <v>0.52500000000000013</v>
      </c>
      <c r="F51" s="1">
        <f t="shared" si="3"/>
        <v>4.375</v>
      </c>
      <c r="G51" s="2">
        <f t="shared" si="3"/>
        <v>1637.8571428571429</v>
      </c>
      <c r="H51" s="3">
        <f t="shared" si="3"/>
        <v>0.5149999999999999</v>
      </c>
      <c r="I51" s="3">
        <f t="shared" si="3"/>
        <v>1.7857142857142858</v>
      </c>
      <c r="J51" s="3">
        <f t="shared" si="3"/>
        <v>1.9285714285714286</v>
      </c>
      <c r="K51" s="2">
        <f t="shared" si="4"/>
        <v>14</v>
      </c>
      <c r="L51" s="3">
        <f t="shared" si="3"/>
        <v>-0.58723458800213624</v>
      </c>
      <c r="M51" s="3">
        <f t="shared" si="3"/>
        <v>1.1030259041088573</v>
      </c>
      <c r="N51" s="3">
        <f t="shared" si="3"/>
        <v>0.65891269586900958</v>
      </c>
      <c r="O51" s="3">
        <f t="shared" si="3"/>
        <v>-0.24685487296561029</v>
      </c>
    </row>
    <row r="52" spans="1:15" x14ac:dyDescent="0.2">
      <c r="B52" s="1"/>
    </row>
    <row r="53" spans="1:15" x14ac:dyDescent="0.2">
      <c r="A53" t="s">
        <v>25</v>
      </c>
      <c r="B53" s="1"/>
    </row>
    <row r="54" spans="1:15" x14ac:dyDescent="0.2">
      <c r="A54">
        <v>1</v>
      </c>
      <c r="B54" s="6">
        <f>_xlfn.STDEV.S(B2:B21)/B48</f>
        <v>0.11017266418367096</v>
      </c>
      <c r="C54" s="6">
        <f t="shared" ref="C54:O54" si="5">_xlfn.STDEV.S(C2:C21)/C48</f>
        <v>0.36112721930964409</v>
      </c>
      <c r="D54" s="6">
        <f t="shared" si="5"/>
        <v>0.41223100947130092</v>
      </c>
      <c r="E54" s="6">
        <f t="shared" si="5"/>
        <v>0.48001372978075529</v>
      </c>
      <c r="F54" s="6">
        <f t="shared" si="5"/>
        <v>0.31117210032545684</v>
      </c>
      <c r="G54" s="6">
        <f t="shared" si="5"/>
        <v>0.35640238722938855</v>
      </c>
      <c r="H54" s="6">
        <f t="shared" si="5"/>
        <v>1.0133311646949921</v>
      </c>
      <c r="I54" s="6">
        <f t="shared" si="5"/>
        <v>0.4063638504436245</v>
      </c>
      <c r="J54" s="6">
        <f t="shared" si="5"/>
        <v>0.411458680324082</v>
      </c>
      <c r="K54" s="6"/>
      <c r="L54" s="6"/>
      <c r="M54" s="6"/>
      <c r="N54" s="6"/>
      <c r="O54" s="6"/>
    </row>
    <row r="55" spans="1:15" x14ac:dyDescent="0.2">
      <c r="A55">
        <v>2</v>
      </c>
      <c r="B55" s="6">
        <f>_xlfn.STDEV.S(B22:B35)/B49</f>
        <v>0.19190734711868365</v>
      </c>
      <c r="C55" s="6">
        <f t="shared" ref="C55:O55" si="6">_xlfn.STDEV.S(C22:C35)/C49</f>
        <v>0.74655184899444382</v>
      </c>
      <c r="D55" s="6">
        <f t="shared" si="6"/>
        <v>0.14428771015173614</v>
      </c>
      <c r="E55" s="6">
        <f t="shared" si="6"/>
        <v>2.392390710399023</v>
      </c>
      <c r="F55" s="6">
        <f t="shared" si="6"/>
        <v>0.5419471278800343</v>
      </c>
      <c r="G55" s="6">
        <f t="shared" si="6"/>
        <v>1.4861347473724336</v>
      </c>
      <c r="H55" s="6">
        <f t="shared" si="6"/>
        <v>0.48603621862446167</v>
      </c>
      <c r="I55" s="6">
        <f t="shared" si="6"/>
        <v>1.0642090623835601</v>
      </c>
      <c r="J55" s="6">
        <f t="shared" si="6"/>
        <v>0.83603550500085355</v>
      </c>
      <c r="K55" s="6"/>
      <c r="L55" s="6"/>
      <c r="M55" s="6"/>
      <c r="N55" s="6"/>
      <c r="O55" s="6"/>
    </row>
    <row r="56" spans="1:15" x14ac:dyDescent="0.2">
      <c r="A56">
        <v>3</v>
      </c>
      <c r="B56" s="6">
        <f>_xlfn.STDEV.S(B36:B38)/B50</f>
        <v>2.2641509433962266E-2</v>
      </c>
      <c r="C56" s="6">
        <f t="shared" ref="C56:O56" si="7">_xlfn.STDEV.S(C36:C38)/C50</f>
        <v>0.60282815462129113</v>
      </c>
      <c r="D56" s="6">
        <f t="shared" si="7"/>
        <v>0.2950454926989296</v>
      </c>
      <c r="E56" s="6">
        <f t="shared" si="7"/>
        <v>0.76746622781596008</v>
      </c>
      <c r="F56" s="6">
        <f t="shared" si="7"/>
        <v>0.26382082503395043</v>
      </c>
      <c r="G56" s="6">
        <f t="shared" si="7"/>
        <v>0.15871184896559717</v>
      </c>
      <c r="H56" s="6">
        <f t="shared" si="7"/>
        <v>0.37531874208899474</v>
      </c>
      <c r="I56" s="6">
        <f t="shared" si="7"/>
        <v>0.57735026918962584</v>
      </c>
      <c r="J56" s="6">
        <f t="shared" si="7"/>
        <v>0.32732683535398854</v>
      </c>
      <c r="K56" s="6"/>
      <c r="L56" s="6"/>
      <c r="M56" s="6"/>
      <c r="N56" s="6"/>
      <c r="O56" s="6"/>
    </row>
    <row r="57" spans="1:15" x14ac:dyDescent="0.2">
      <c r="A57">
        <v>4</v>
      </c>
      <c r="B57" s="6">
        <f>_xlfn.STDEV.S(B39:B44)/B51</f>
        <v>0.10463998671676812</v>
      </c>
      <c r="C57" s="6">
        <f t="shared" ref="C57:O57" si="8">_xlfn.STDEV.S(C39:C44)/C51</f>
        <v>0.81598961199572317</v>
      </c>
      <c r="D57" s="6">
        <f t="shared" si="8"/>
        <v>0.10840823923141582</v>
      </c>
      <c r="E57" s="6">
        <f t="shared" si="8"/>
        <v>0.63334407438081219</v>
      </c>
      <c r="F57" s="6">
        <f t="shared" si="8"/>
        <v>0.39424430424366491</v>
      </c>
      <c r="G57" s="6">
        <f t="shared" si="8"/>
        <v>0.48653136569369643</v>
      </c>
      <c r="H57" s="6">
        <f t="shared" si="8"/>
        <v>0.18855958658345973</v>
      </c>
      <c r="I57" s="6">
        <f t="shared" si="8"/>
        <v>0.28918275651682035</v>
      </c>
      <c r="J57" s="6">
        <f t="shared" si="8"/>
        <v>0.39032656066396787</v>
      </c>
      <c r="K57" s="6"/>
      <c r="L57" s="6"/>
      <c r="M57" s="6"/>
      <c r="N57" s="6"/>
      <c r="O57" s="6"/>
    </row>
  </sheetData>
  <sortState xmlns:xlrd2="http://schemas.microsoft.com/office/spreadsheetml/2017/richdata2" ref="A2:O44">
    <sortCondition ref="K2:K44"/>
  </sortState>
  <conditionalFormatting sqref="L48:O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workbookViewId="0">
      <selection activeCell="B1" sqref="B1:E1048576"/>
    </sheetView>
  </sheetViews>
  <sheetFormatPr baseColWidth="10" defaultColWidth="8.83203125" defaultRowHeight="15" x14ac:dyDescent="0.2"/>
  <sheetData>
    <row r="1" spans="1:5" x14ac:dyDescent="0.2">
      <c r="A1" t="s">
        <v>23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">
      <c r="A2">
        <v>1</v>
      </c>
      <c r="B2">
        <v>0.14744145121948288</v>
      </c>
      <c r="C2">
        <v>-0.92495072664034328</v>
      </c>
      <c r="D2">
        <v>-1.35479483458207</v>
      </c>
      <c r="E2">
        <v>0.4159110390664888</v>
      </c>
    </row>
    <row r="3" spans="1:5" x14ac:dyDescent="0.2">
      <c r="A3">
        <v>2</v>
      </c>
      <c r="B3">
        <v>-1.3004748252416989</v>
      </c>
      <c r="C3">
        <v>-2.2685407057912745</v>
      </c>
      <c r="D3">
        <v>-0.81810769053457433</v>
      </c>
      <c r="E3">
        <v>0.27349336204963332</v>
      </c>
    </row>
    <row r="4" spans="1:5" x14ac:dyDescent="0.2">
      <c r="A4">
        <v>3</v>
      </c>
      <c r="B4">
        <v>1.5881039785704367</v>
      </c>
      <c r="C4">
        <v>-0.85053276937022471</v>
      </c>
      <c r="D4">
        <v>1.1930059163215776</v>
      </c>
      <c r="E4">
        <v>0.82569752377380135</v>
      </c>
    </row>
    <row r="5" spans="1:5" x14ac:dyDescent="0.2">
      <c r="A5">
        <v>4</v>
      </c>
      <c r="B5">
        <v>1.7519181377158073</v>
      </c>
      <c r="C5">
        <v>1.525127101510773</v>
      </c>
      <c r="D5">
        <v>-0.60414402860872962</v>
      </c>
      <c r="E5">
        <v>2.6357257620963073</v>
      </c>
    </row>
    <row r="6" spans="1:5" x14ac:dyDescent="0.2">
      <c r="A6">
        <v>5</v>
      </c>
      <c r="B6">
        <v>9.3427754647187208E-2</v>
      </c>
      <c r="C6">
        <v>-1.501072530293174</v>
      </c>
      <c r="D6">
        <v>-0.15161053212794148</v>
      </c>
      <c r="E6">
        <v>0.46380821385154886</v>
      </c>
    </row>
    <row r="7" spans="1:5" x14ac:dyDescent="0.2">
      <c r="A7">
        <v>6</v>
      </c>
      <c r="B7">
        <v>-0.28928732372761407</v>
      </c>
      <c r="C7">
        <v>2.5547509592967942E-2</v>
      </c>
      <c r="D7">
        <v>-0.49272306792405107</v>
      </c>
      <c r="E7">
        <v>-1.063546162122317</v>
      </c>
    </row>
    <row r="8" spans="1:5" x14ac:dyDescent="0.2">
      <c r="A8">
        <v>7</v>
      </c>
      <c r="B8">
        <v>1.126076087744653</v>
      </c>
      <c r="C8">
        <v>2.0559464001693692</v>
      </c>
      <c r="D8">
        <v>-1.0471600042970448E-2</v>
      </c>
      <c r="E8">
        <v>0.33569646105572781</v>
      </c>
    </row>
    <row r="9" spans="1:5" x14ac:dyDescent="0.2">
      <c r="A9">
        <v>8</v>
      </c>
      <c r="B9">
        <v>-1.439571989354679</v>
      </c>
      <c r="C9">
        <v>-0.59976802393008322</v>
      </c>
      <c r="D9">
        <v>-0.84305421238228773</v>
      </c>
      <c r="E9">
        <v>-6.9577455946849442E-2</v>
      </c>
    </row>
    <row r="10" spans="1:5" x14ac:dyDescent="0.2">
      <c r="A10">
        <v>9</v>
      </c>
      <c r="B10">
        <v>-0.11032050627248911</v>
      </c>
      <c r="C10">
        <v>-9.6672159006181799E-2</v>
      </c>
      <c r="D10">
        <v>-8.5786126312461145E-2</v>
      </c>
      <c r="E10">
        <v>0.11818901408585941</v>
      </c>
    </row>
    <row r="11" spans="1:5" x14ac:dyDescent="0.2">
      <c r="A11">
        <v>10</v>
      </c>
      <c r="B11">
        <v>-1.2283161725916296</v>
      </c>
      <c r="C11">
        <v>-1.1828409644199949</v>
      </c>
      <c r="D11">
        <v>-1.1680710553058204</v>
      </c>
      <c r="E11">
        <v>0.48712768829042408</v>
      </c>
    </row>
    <row r="12" spans="1:5" x14ac:dyDescent="0.2">
      <c r="A12">
        <v>11</v>
      </c>
      <c r="B12">
        <v>0.99080033000755663</v>
      </c>
      <c r="C12">
        <v>0.68409510867771206</v>
      </c>
      <c r="D12">
        <v>-0.20263352554534989</v>
      </c>
      <c r="E12">
        <v>3.2323679927434386</v>
      </c>
    </row>
    <row r="13" spans="1:5" x14ac:dyDescent="0.2">
      <c r="A13">
        <v>12</v>
      </c>
      <c r="B13">
        <v>4.7782588429360926</v>
      </c>
      <c r="C13">
        <v>2.2385106114312672</v>
      </c>
      <c r="D13">
        <v>-3.5936136924915507</v>
      </c>
      <c r="E13">
        <v>-2.9882588034079833</v>
      </c>
    </row>
    <row r="14" spans="1:5" x14ac:dyDescent="0.2">
      <c r="A14">
        <v>13</v>
      </c>
      <c r="B14">
        <v>0.79126685202789604</v>
      </c>
      <c r="C14">
        <v>0.16495901665938936</v>
      </c>
      <c r="D14">
        <v>0.5251766263998332</v>
      </c>
      <c r="E14">
        <v>-0.22589767877480355</v>
      </c>
    </row>
    <row r="15" spans="1:5" x14ac:dyDescent="0.2">
      <c r="A15">
        <v>14</v>
      </c>
      <c r="B15">
        <v>-1.2915721898739583</v>
      </c>
      <c r="C15">
        <v>0.66850851296579661</v>
      </c>
      <c r="D15">
        <v>2.7810118996300055E-2</v>
      </c>
      <c r="E15">
        <v>3.8348864841350604E-2</v>
      </c>
    </row>
    <row r="16" spans="1:5" x14ac:dyDescent="0.2">
      <c r="A16">
        <v>15</v>
      </c>
      <c r="B16">
        <v>-1.2584734668355035</v>
      </c>
      <c r="C16">
        <v>-0.51282955239242478</v>
      </c>
      <c r="D16">
        <v>0.33331419483874347</v>
      </c>
      <c r="E16">
        <v>-0.62003762664591133</v>
      </c>
    </row>
    <row r="17" spans="1:5" x14ac:dyDescent="0.2">
      <c r="A17">
        <v>16</v>
      </c>
      <c r="B17">
        <v>0.24962636378428521</v>
      </c>
      <c r="C17">
        <v>-0.26098045684901405</v>
      </c>
      <c r="D17">
        <v>-0.99108683761902994</v>
      </c>
      <c r="E17">
        <v>0.33245305238099326</v>
      </c>
    </row>
    <row r="18" spans="1:5" x14ac:dyDescent="0.2">
      <c r="A18">
        <v>17</v>
      </c>
      <c r="B18">
        <v>0.28325434592352383</v>
      </c>
      <c r="C18">
        <v>0.18445108782855676</v>
      </c>
      <c r="D18">
        <v>-2.3602982443103588</v>
      </c>
      <c r="E18">
        <v>0.80417446708246842</v>
      </c>
    </row>
    <row r="19" spans="1:5" x14ac:dyDescent="0.2">
      <c r="A19">
        <v>18</v>
      </c>
      <c r="B19">
        <v>-1.4527306897533117</v>
      </c>
      <c r="C19">
        <v>-0.53347648012759263</v>
      </c>
      <c r="D19">
        <v>-0.53912478850153633</v>
      </c>
      <c r="E19">
        <v>0.62185773878264894</v>
      </c>
    </row>
    <row r="20" spans="1:5" x14ac:dyDescent="0.2">
      <c r="A20">
        <v>19</v>
      </c>
      <c r="B20">
        <v>-0.39252640622476959</v>
      </c>
      <c r="C20">
        <v>2.0450800978554722</v>
      </c>
      <c r="D20">
        <v>1.6565780207185767</v>
      </c>
      <c r="E20">
        <v>-0.17024454300006236</v>
      </c>
    </row>
    <row r="21" spans="1:5" x14ac:dyDescent="0.2">
      <c r="A21">
        <v>20</v>
      </c>
      <c r="B21">
        <v>-1.3810296615783517</v>
      </c>
      <c r="C21">
        <v>2.5545859313324448</v>
      </c>
      <c r="D21">
        <v>1.6103534311577052</v>
      </c>
      <c r="E21">
        <v>-0.38416174987068857</v>
      </c>
    </row>
    <row r="22" spans="1:5" x14ac:dyDescent="0.2">
      <c r="A22">
        <v>21</v>
      </c>
      <c r="B22">
        <v>-1.8143911698752069</v>
      </c>
      <c r="C22">
        <v>0.2505059031468182</v>
      </c>
      <c r="D22">
        <v>-0.87920239610751449</v>
      </c>
      <c r="E22">
        <v>1.2401460834523146</v>
      </c>
    </row>
    <row r="23" spans="1:5" x14ac:dyDescent="0.2">
      <c r="A23">
        <v>22</v>
      </c>
      <c r="B23">
        <v>-1.3743853774954664</v>
      </c>
      <c r="C23">
        <v>-0.45435332204543261</v>
      </c>
      <c r="D23">
        <v>2.6848705410504548E-2</v>
      </c>
      <c r="E23">
        <v>0.25432841388657712</v>
      </c>
    </row>
    <row r="24" spans="1:5" x14ac:dyDescent="0.2">
      <c r="A24">
        <v>23</v>
      </c>
      <c r="B24">
        <v>-2.0819404247619184</v>
      </c>
      <c r="C24">
        <v>0.50079092193789443</v>
      </c>
      <c r="D24">
        <v>0.86124731963226575</v>
      </c>
      <c r="E24">
        <v>-0.58501016934153827</v>
      </c>
    </row>
    <row r="25" spans="1:5" x14ac:dyDescent="0.2">
      <c r="A25">
        <v>24</v>
      </c>
      <c r="B25">
        <v>-1.675716045438066</v>
      </c>
      <c r="C25">
        <v>1.9576386361292279</v>
      </c>
      <c r="D25">
        <v>0.37679751035427689</v>
      </c>
      <c r="E25">
        <v>0.48050934417768093</v>
      </c>
    </row>
    <row r="26" spans="1:5" x14ac:dyDescent="0.2">
      <c r="A26">
        <v>25</v>
      </c>
      <c r="B26">
        <v>-0.73772109702243061</v>
      </c>
      <c r="C26">
        <v>-1.7905686960868217</v>
      </c>
      <c r="D26">
        <v>0.24857636723370752</v>
      </c>
      <c r="E26">
        <v>-0.76578293319605206</v>
      </c>
    </row>
    <row r="27" spans="1:5" x14ac:dyDescent="0.2">
      <c r="A27">
        <v>26</v>
      </c>
      <c r="B27">
        <v>0.94839726227937027</v>
      </c>
      <c r="C27">
        <v>0.30506994233681017</v>
      </c>
      <c r="D27">
        <v>1.1522730678733932</v>
      </c>
      <c r="E27">
        <v>-1.6311752922597884</v>
      </c>
    </row>
    <row r="28" spans="1:5" x14ac:dyDescent="0.2">
      <c r="A28">
        <v>27</v>
      </c>
      <c r="B28">
        <v>-0.74095548750427387</v>
      </c>
      <c r="C28">
        <v>-1.132584286313401</v>
      </c>
      <c r="D28">
        <v>-0.71387759536661421</v>
      </c>
      <c r="E28">
        <v>5.0300941803886119E-2</v>
      </c>
    </row>
    <row r="29" spans="1:5" x14ac:dyDescent="0.2">
      <c r="A29">
        <v>28</v>
      </c>
      <c r="B29">
        <v>0.50375240015862732</v>
      </c>
      <c r="C29">
        <v>1.9209782560044442</v>
      </c>
      <c r="D29">
        <v>-0.43250294554113705</v>
      </c>
      <c r="E29">
        <v>0.11617527271657845</v>
      </c>
    </row>
    <row r="30" spans="1:5" x14ac:dyDescent="0.2">
      <c r="A30">
        <v>29</v>
      </c>
      <c r="B30">
        <v>-1.6707726366080555</v>
      </c>
      <c r="C30">
        <v>-1.74374633167191</v>
      </c>
      <c r="D30">
        <v>0.30690824748040835</v>
      </c>
      <c r="E30">
        <v>-0.16299566403446145</v>
      </c>
    </row>
    <row r="31" spans="1:5" x14ac:dyDescent="0.2">
      <c r="A31">
        <v>30</v>
      </c>
      <c r="B31">
        <v>-1.8081904314090473</v>
      </c>
      <c r="C31">
        <v>-1.0624802292839457</v>
      </c>
      <c r="D31">
        <v>-6.5645354744968465E-2</v>
      </c>
      <c r="E31">
        <v>-0.55480639303440582</v>
      </c>
    </row>
    <row r="32" spans="1:5" x14ac:dyDescent="0.2">
      <c r="A32">
        <v>31</v>
      </c>
      <c r="B32">
        <v>5.1529728334174054</v>
      </c>
      <c r="C32">
        <v>-2.2283663835331717</v>
      </c>
      <c r="D32">
        <v>2.3662907517597143</v>
      </c>
      <c r="E32">
        <v>-0.24006141130840847</v>
      </c>
    </row>
    <row r="33" spans="1:5" x14ac:dyDescent="0.2">
      <c r="A33">
        <v>32</v>
      </c>
      <c r="B33">
        <v>0.30500404791211355</v>
      </c>
      <c r="C33">
        <v>1.1564736358539651</v>
      </c>
      <c r="D33">
        <v>0.60446236401861175</v>
      </c>
      <c r="E33">
        <v>-0.42576713575561076</v>
      </c>
    </row>
    <row r="34" spans="1:5" x14ac:dyDescent="0.2">
      <c r="A34">
        <v>33</v>
      </c>
      <c r="B34">
        <v>5.6865740680922556</v>
      </c>
      <c r="C34">
        <v>-0.69703594187032447</v>
      </c>
      <c r="D34">
        <v>1.5845629325505923</v>
      </c>
      <c r="E34">
        <v>0.77363282835315816</v>
      </c>
    </row>
    <row r="35" spans="1:5" x14ac:dyDescent="0.2">
      <c r="A35">
        <v>34</v>
      </c>
      <c r="B35">
        <v>-5.6926237328903055E-2</v>
      </c>
      <c r="C35">
        <v>0.89553293160356162</v>
      </c>
      <c r="D35">
        <v>-5.0209307689531274E-2</v>
      </c>
      <c r="E35">
        <v>0.80579197576408346</v>
      </c>
    </row>
    <row r="36" spans="1:5" x14ac:dyDescent="0.2">
      <c r="A36">
        <v>35</v>
      </c>
      <c r="B36">
        <v>0.29773875914840686</v>
      </c>
      <c r="C36">
        <v>-1.0958945260532049</v>
      </c>
      <c r="D36">
        <v>-7.2568779461301913E-2</v>
      </c>
      <c r="E36">
        <v>-0.52086751920825081</v>
      </c>
    </row>
    <row r="37" spans="1:5" x14ac:dyDescent="0.2">
      <c r="A37">
        <v>36</v>
      </c>
      <c r="B37">
        <v>2.9819264672476618E-3</v>
      </c>
      <c r="C37">
        <v>0.71148703949277625</v>
      </c>
      <c r="D37">
        <v>0.16956807579776151</v>
      </c>
      <c r="E37">
        <v>-0.1896908332448185</v>
      </c>
    </row>
    <row r="38" spans="1:5" x14ac:dyDescent="0.2">
      <c r="A38">
        <v>37</v>
      </c>
      <c r="B38">
        <v>0.14608605751450859</v>
      </c>
      <c r="C38">
        <v>-0.61689704615408814</v>
      </c>
      <c r="D38">
        <v>0.68383427723036205</v>
      </c>
      <c r="E38">
        <v>-0.26376191845021019</v>
      </c>
    </row>
    <row r="39" spans="1:5" x14ac:dyDescent="0.2">
      <c r="A39">
        <v>38</v>
      </c>
      <c r="B39">
        <v>-7.4364454463416899E-2</v>
      </c>
      <c r="C39">
        <v>-1.1481944627828775</v>
      </c>
      <c r="D39">
        <v>1.1408432015175305</v>
      </c>
      <c r="E39">
        <v>-0.65584302218033874</v>
      </c>
    </row>
    <row r="40" spans="1:5" x14ac:dyDescent="0.2">
      <c r="A40">
        <v>39</v>
      </c>
      <c r="B40">
        <v>-1.3779893884234393</v>
      </c>
      <c r="C40">
        <v>1.0860919699763345</v>
      </c>
      <c r="D40">
        <v>1.2968374906284466</v>
      </c>
      <c r="E40">
        <v>-0.82335914416331013</v>
      </c>
    </row>
    <row r="41" spans="1:5" x14ac:dyDescent="0.2">
      <c r="A41">
        <v>40</v>
      </c>
      <c r="B41">
        <v>-1.1597250037259366</v>
      </c>
      <c r="C41">
        <v>0.64655790812082736</v>
      </c>
      <c r="D41">
        <v>1.3398576388444847</v>
      </c>
      <c r="E41">
        <v>-0.60354663145055154</v>
      </c>
    </row>
    <row r="42" spans="1:5" x14ac:dyDescent="0.2">
      <c r="A42">
        <v>41</v>
      </c>
      <c r="B42">
        <v>-0.80708420729080088</v>
      </c>
      <c r="C42">
        <v>-0.65705301924489568</v>
      </c>
      <c r="D42">
        <v>-0.86479220175316285</v>
      </c>
      <c r="E42">
        <v>-1.7997717989478783</v>
      </c>
    </row>
    <row r="43" spans="1:5" x14ac:dyDescent="0.2">
      <c r="A43">
        <v>42</v>
      </c>
      <c r="B43">
        <v>2.0360450567539305</v>
      </c>
      <c r="C43">
        <v>-1.0477077660210463</v>
      </c>
      <c r="D43">
        <v>-1.2973557727868652</v>
      </c>
      <c r="E43">
        <v>0.29636834724641242</v>
      </c>
    </row>
    <row r="44" spans="1:5" x14ac:dyDescent="0.2">
      <c r="A44">
        <v>43</v>
      </c>
      <c r="B44">
        <v>-1.3552613635198187</v>
      </c>
      <c r="C44">
        <v>0.82860785725505848</v>
      </c>
      <c r="D44">
        <v>8.6528330975147227E-2</v>
      </c>
      <c r="E44">
        <v>0.14205949884293523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"/>
  <sheetViews>
    <sheetView zoomScale="150" workbookViewId="0">
      <selection activeCell="H2" sqref="H2"/>
    </sheetView>
  </sheetViews>
  <sheetFormatPr baseColWidth="10" defaultColWidth="8.83203125" defaultRowHeight="15" x14ac:dyDescent="0.2"/>
  <sheetData>
    <row r="1" spans="1:11" x14ac:dyDescent="0.2">
      <c r="A1" t="s">
        <v>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1</v>
      </c>
      <c r="B2">
        <v>45.666666666666664</v>
      </c>
      <c r="C2">
        <v>5000000</v>
      </c>
      <c r="D2">
        <v>0.52</v>
      </c>
      <c r="E2">
        <v>1.9166666666666665</v>
      </c>
      <c r="F2">
        <v>16.333333333333332</v>
      </c>
      <c r="G2">
        <v>6000</v>
      </c>
      <c r="H2">
        <v>0.16</v>
      </c>
      <c r="I2">
        <v>2</v>
      </c>
      <c r="J2">
        <v>3</v>
      </c>
      <c r="K2">
        <v>1</v>
      </c>
    </row>
    <row r="3" spans="1:11" x14ac:dyDescent="0.2">
      <c r="A3">
        <v>2</v>
      </c>
      <c r="B3">
        <v>40.4</v>
      </c>
      <c r="C3">
        <v>1133150</v>
      </c>
      <c r="D3">
        <v>0.92449999999999999</v>
      </c>
      <c r="E3">
        <v>0.24149999999999999</v>
      </c>
      <c r="F3">
        <v>4.7</v>
      </c>
      <c r="G3">
        <v>1823.15</v>
      </c>
      <c r="H3">
        <v>0.39350000000000002</v>
      </c>
      <c r="I3">
        <v>0.7</v>
      </c>
      <c r="J3">
        <v>2.25</v>
      </c>
      <c r="K3">
        <v>2</v>
      </c>
    </row>
    <row r="4" spans="1:11" x14ac:dyDescent="0.2">
      <c r="A4">
        <v>3</v>
      </c>
      <c r="B4">
        <v>44.166666666666664</v>
      </c>
      <c r="C4">
        <v>1410833.3333333333</v>
      </c>
      <c r="D4">
        <v>0.86166666666666669</v>
      </c>
      <c r="E4">
        <v>0.92</v>
      </c>
      <c r="F4">
        <v>6.833333333333333</v>
      </c>
      <c r="G4">
        <v>4770.833333333333</v>
      </c>
      <c r="H4">
        <v>0.37333333333333329</v>
      </c>
      <c r="I4">
        <v>2</v>
      </c>
      <c r="J4">
        <v>4.666666666666667</v>
      </c>
      <c r="K4">
        <v>3</v>
      </c>
    </row>
    <row r="5" spans="1:11" x14ac:dyDescent="0.2">
      <c r="A5">
        <v>4</v>
      </c>
      <c r="B5">
        <v>50.928571428571431</v>
      </c>
      <c r="C5">
        <v>785000</v>
      </c>
      <c r="D5">
        <v>0.8264285714285714</v>
      </c>
      <c r="E5">
        <v>0.52500000000000002</v>
      </c>
      <c r="F5">
        <v>4.375</v>
      </c>
      <c r="G5">
        <v>1637.8571428571429</v>
      </c>
      <c r="H5">
        <v>0.51500000000000001</v>
      </c>
      <c r="I5">
        <v>1.7857142857142858</v>
      </c>
      <c r="J5">
        <v>1.9285714285714286</v>
      </c>
      <c r="K5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Data</vt:lpstr>
      <vt:lpstr>Cluster_mca_data</vt:lpstr>
      <vt:lpstr>Cluster_means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Groot, Jeroen</cp:lastModifiedBy>
  <dcterms:created xsi:type="dcterms:W3CDTF">2024-07-23T14:12:14Z</dcterms:created>
  <dcterms:modified xsi:type="dcterms:W3CDTF">2024-07-23T15:57:33Z</dcterms:modified>
</cp:coreProperties>
</file>